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 а" sheetId="1" r:id="rId1"/>
  </sheets>
  <externalReferences>
    <externalReference r:id="rId2"/>
  </externalReferences>
  <definedNames>
    <definedName name="Z_6E36EA37_049E_4FAE_B719_2847CD16F858_.wvu.Cols" localSheetId="0" hidden="1">'Буханцева 2 а'!#REF!,'Буханцева 2 а'!#REF!</definedName>
    <definedName name="Z_6E36EA37_049E_4FAE_B719_2847CD16F858_.wvu.Rows" localSheetId="0" hidden="1">'Буханцева 2 а'!$42:$45</definedName>
    <definedName name="Z_73C0D023_21BD_4441_8EFA_957546C15799_.wvu.Cols" localSheetId="0" hidden="1">'Буханцева 2 а'!#REF!,'Буханцева 2 а'!#REF!</definedName>
    <definedName name="Z_73C0D023_21BD_4441_8EFA_957546C15799_.wvu.Rows" localSheetId="0" hidden="1">'Буханцева 2 а'!$42:$45</definedName>
    <definedName name="_xlnm.Print_Area" localSheetId="0">'Буханцева 2 а'!$A$1:$G$60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<sst xmlns="http://schemas.openxmlformats.org/spreadsheetml/2006/main" count="62" uniqueCount="53">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</sst>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92">
          <cell r="W192">
            <v>51666.955628143412</v>
          </cell>
          <cell r="X192">
            <v>10416.361686309165</v>
          </cell>
          <cell r="Y192">
            <v>119739.9152</v>
          </cell>
          <cell r="AA192">
            <v>0</v>
          </cell>
          <cell r="AI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3548.58</v>
          </cell>
          <cell r="AP192">
            <v>0</v>
          </cell>
          <cell r="AQ192">
            <v>0</v>
          </cell>
          <cell r="AX192">
            <v>134166.95921169451</v>
          </cell>
          <cell r="BB192">
            <v>2097.7321999999999</v>
          </cell>
          <cell r="BC192">
            <v>0</v>
          </cell>
          <cell r="BD192">
            <v>0</v>
          </cell>
          <cell r="BN192">
            <v>17442</v>
          </cell>
          <cell r="BO192">
            <v>6426</v>
          </cell>
          <cell r="BP192">
            <v>0</v>
          </cell>
          <cell r="BQ192">
            <v>0</v>
          </cell>
          <cell r="CN192">
            <v>19482.451842238141</v>
          </cell>
          <cell r="CO192">
            <v>4006.6354707653491</v>
          </cell>
          <cell r="CP192">
            <v>975.98340000000007</v>
          </cell>
          <cell r="DE192">
            <v>17882.786959231202</v>
          </cell>
          <cell r="DS192">
            <v>58545.340069958089</v>
          </cell>
          <cell r="DT192">
            <v>12494.588856656679</v>
          </cell>
          <cell r="DU192">
            <v>11216.853499999999</v>
          </cell>
          <cell r="EL192">
            <v>55386.394682335966</v>
          </cell>
          <cell r="EU192">
            <v>156507.37517093014</v>
          </cell>
          <cell r="EV192">
            <v>35203.329167736592</v>
          </cell>
          <cell r="EW192">
            <v>0</v>
          </cell>
          <cell r="FG192">
            <v>123464.38738612494</v>
          </cell>
          <cell r="FM192">
            <v>93957.647891897475</v>
          </cell>
          <cell r="FN192">
            <v>28277.110165220638</v>
          </cell>
          <cell r="FO192">
            <v>7.0815226838165306E-13</v>
          </cell>
          <cell r="FU192">
            <v>74423.300889423757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tabSelected="1" topLeftCell="C1" zoomScale="90" zoomScaleNormal="90" workbookViewId="0">
      <selection activeCell="L16" sqref="L1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83" t="s">
        <v>39</v>
      </c>
      <c r="G6" s="83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2729107.73</v>
      </c>
      <c r="F9" s="16">
        <f t="shared" ref="F9:G9" si="0">SUM(F10:F14)</f>
        <v>2747054.8899999997</v>
      </c>
      <c r="G9" s="16">
        <f t="shared" si="0"/>
        <v>357453.24</v>
      </c>
    </row>
    <row r="10" spans="1:7" ht="13.2" customHeight="1" x14ac:dyDescent="0.3">
      <c r="A10" s="42" t="s">
        <v>9</v>
      </c>
      <c r="B10" s="43"/>
      <c r="C10" s="43"/>
      <c r="D10" s="44"/>
      <c r="E10" s="17">
        <v>1208041.44</v>
      </c>
      <c r="F10" s="17">
        <v>1250163.99</v>
      </c>
      <c r="G10" s="18">
        <v>224866.6</v>
      </c>
    </row>
    <row r="11" spans="1:7" ht="14.4" customHeight="1" x14ac:dyDescent="0.3">
      <c r="A11" s="42" t="s">
        <v>10</v>
      </c>
      <c r="B11" s="43"/>
      <c r="C11" s="43"/>
      <c r="D11" s="44"/>
      <c r="E11" s="17">
        <v>541131.13</v>
      </c>
      <c r="F11" s="17">
        <v>530954.14</v>
      </c>
      <c r="G11" s="18">
        <v>49741.52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144912.51999999999</v>
      </c>
      <c r="F12" s="17">
        <v>131680.35999999999</v>
      </c>
      <c r="G12" s="18">
        <v>13293.68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154296.75</v>
      </c>
      <c r="F13" s="17">
        <v>140316</v>
      </c>
      <c r="G13" s="18">
        <v>14080</v>
      </c>
    </row>
    <row r="14" spans="1:7" ht="14.4" customHeight="1" x14ac:dyDescent="0.3">
      <c r="A14" s="35" t="s">
        <v>13</v>
      </c>
      <c r="B14" s="35"/>
      <c r="C14" s="35"/>
      <c r="D14" s="35"/>
      <c r="E14" s="17">
        <v>680725.89</v>
      </c>
      <c r="F14" s="17">
        <v>693940.4</v>
      </c>
      <c r="G14" s="18">
        <v>55471.44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1167445.45</v>
      </c>
      <c r="F15" s="16">
        <f t="shared" ref="F15:G15" si="1">SUM(F16:F19)</f>
        <v>1188248.8599999999</v>
      </c>
      <c r="G15" s="16">
        <f t="shared" si="1"/>
        <v>162160.84999999998</v>
      </c>
    </row>
    <row r="16" spans="1:7" ht="33.6" customHeight="1" x14ac:dyDescent="0.3">
      <c r="A16" s="48" t="s">
        <v>45</v>
      </c>
      <c r="B16" s="49"/>
      <c r="C16" s="49"/>
      <c r="D16" s="50"/>
      <c r="E16" s="17">
        <v>984803.04</v>
      </c>
      <c r="F16" s="17">
        <v>1024382.2</v>
      </c>
      <c r="G16" s="18">
        <v>143385.1</v>
      </c>
    </row>
    <row r="17" spans="1:7" ht="15.6" x14ac:dyDescent="0.3">
      <c r="A17" s="35" t="s">
        <v>46</v>
      </c>
      <c r="B17" s="35"/>
      <c r="C17" s="35"/>
      <c r="D17" s="35"/>
      <c r="E17" s="17">
        <v>5634.47</v>
      </c>
      <c r="F17" s="17">
        <v>5088.8900000000003</v>
      </c>
      <c r="G17" s="18">
        <v>545.58000000000004</v>
      </c>
    </row>
    <row r="18" spans="1:7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7" ht="15.6" x14ac:dyDescent="0.3">
      <c r="A19" s="35" t="s">
        <v>48</v>
      </c>
      <c r="B19" s="35"/>
      <c r="C19" s="35"/>
      <c r="D19" s="35"/>
      <c r="E19" s="17">
        <v>177007.94</v>
      </c>
      <c r="F19" s="17">
        <v>158777.76999999999</v>
      </c>
      <c r="G19" s="18">
        <v>18230.169999999998</v>
      </c>
    </row>
    <row r="20" spans="1:7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7" ht="15.6" x14ac:dyDescent="0.3">
      <c r="A21" s="35" t="s">
        <v>15</v>
      </c>
      <c r="B21" s="35"/>
      <c r="C21" s="35"/>
      <c r="D21" s="35"/>
      <c r="E21" s="17">
        <v>8648.64</v>
      </c>
      <c r="F21" s="17">
        <v>8727.73</v>
      </c>
      <c r="G21" s="18">
        <v>850.57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58" t="s">
        <v>44</v>
      </c>
      <c r="B24" s="58"/>
      <c r="C24" s="58"/>
      <c r="D24" s="58"/>
      <c r="E24" s="58"/>
      <c r="F24" s="17">
        <v>716767.5279999997</v>
      </c>
      <c r="G24" s="19"/>
    </row>
    <row r="25" spans="1:7" ht="15.75" customHeight="1" x14ac:dyDescent="0.25">
      <c r="A25" s="59" t="s">
        <v>30</v>
      </c>
      <c r="B25" s="60"/>
      <c r="C25" s="60"/>
      <c r="D25" s="60"/>
      <c r="E25" s="61"/>
      <c r="F25" s="65">
        <f>SUM(F27:F31)</f>
        <v>319538.7717261471</v>
      </c>
    </row>
    <row r="26" spans="1:7" ht="28.5" customHeight="1" x14ac:dyDescent="0.25">
      <c r="A26" s="62"/>
      <c r="B26" s="63"/>
      <c r="C26" s="63"/>
      <c r="D26" s="63"/>
      <c r="E26" s="64"/>
      <c r="F26" s="66"/>
    </row>
    <row r="27" spans="1:7" ht="15.6" hidden="1" x14ac:dyDescent="0.3">
      <c r="A27" s="68" t="s">
        <v>16</v>
      </c>
      <c r="B27" s="69"/>
      <c r="C27" s="69"/>
      <c r="D27" s="69"/>
      <c r="E27" s="73"/>
      <c r="F27" s="25">
        <f>'[1]свод за год'!W192</f>
        <v>51666.955628143412</v>
      </c>
    </row>
    <row r="28" spans="1:7" ht="15.6" hidden="1" x14ac:dyDescent="0.3">
      <c r="A28" s="68" t="s">
        <v>31</v>
      </c>
      <c r="B28" s="69"/>
      <c r="C28" s="69"/>
      <c r="D28" s="69"/>
      <c r="E28" s="73"/>
      <c r="F28" s="25">
        <f>'[1]свод за год'!X192</f>
        <v>10416.361686309165</v>
      </c>
    </row>
    <row r="29" spans="1:7" ht="15.6" hidden="1" x14ac:dyDescent="0.3">
      <c r="A29" s="68" t="s">
        <v>18</v>
      </c>
      <c r="B29" s="69"/>
      <c r="C29" s="69"/>
      <c r="D29" s="69"/>
      <c r="E29" s="73"/>
      <c r="F29" s="25">
        <f>'[1]свод за год'!Y192</f>
        <v>119739.9152</v>
      </c>
    </row>
    <row r="30" spans="1:7" ht="15.6" hidden="1" x14ac:dyDescent="0.3">
      <c r="A30" s="68" t="s">
        <v>19</v>
      </c>
      <c r="B30" s="69"/>
      <c r="C30" s="69"/>
      <c r="D30" s="69"/>
      <c r="E30" s="73"/>
      <c r="F30" s="25">
        <f>'[1]свод за год'!AA192+'[1]свод за год'!AI192+'[1]свод за год'!AL192+'[1]свод за год'!AO192+'[1]свод за год'!AP192+'[1]свод за год'!AQ192</f>
        <v>3548.58</v>
      </c>
    </row>
    <row r="31" spans="1:7" ht="36.75" hidden="1" customHeight="1" x14ac:dyDescent="0.3">
      <c r="A31" s="70" t="s">
        <v>32</v>
      </c>
      <c r="B31" s="71"/>
      <c r="C31" s="71"/>
      <c r="D31" s="71"/>
      <c r="E31" s="72"/>
      <c r="F31" s="25">
        <f>'[1]свод за год'!AX192</f>
        <v>134166.95921169451</v>
      </c>
    </row>
    <row r="32" spans="1:7" ht="15.75" customHeight="1" x14ac:dyDescent="0.25">
      <c r="A32" s="59" t="s">
        <v>33</v>
      </c>
      <c r="B32" s="60"/>
      <c r="C32" s="60"/>
      <c r="D32" s="60"/>
      <c r="E32" s="61"/>
      <c r="F32" s="65">
        <f>SUM(F34:F38)+236047.6</f>
        <v>416038.63478118542</v>
      </c>
    </row>
    <row r="33" spans="1:6" ht="33" customHeight="1" x14ac:dyDescent="0.25">
      <c r="A33" s="62"/>
      <c r="B33" s="63"/>
      <c r="C33" s="63"/>
      <c r="D33" s="63"/>
      <c r="E33" s="64"/>
      <c r="F33" s="66"/>
    </row>
    <row r="34" spans="1:6" ht="15.6" hidden="1" x14ac:dyDescent="0.3">
      <c r="A34" s="67" t="s">
        <v>16</v>
      </c>
      <c r="B34" s="67"/>
      <c r="C34" s="67"/>
      <c r="D34" s="67"/>
      <c r="E34" s="67"/>
      <c r="F34" s="25">
        <f>'[1]свод за год'!CN192+'[1]свод за год'!DS192</f>
        <v>78027.791912196233</v>
      </c>
    </row>
    <row r="35" spans="1:6" ht="15.6" hidden="1" x14ac:dyDescent="0.3">
      <c r="A35" s="67" t="s">
        <v>31</v>
      </c>
      <c r="B35" s="67"/>
      <c r="C35" s="67"/>
      <c r="D35" s="67"/>
      <c r="E35" s="67"/>
      <c r="F35" s="25">
        <f>'[1]свод за год'!CO192+'[1]свод за год'!DT192</f>
        <v>16501.224327422027</v>
      </c>
    </row>
    <row r="36" spans="1:6" ht="15.6" hidden="1" x14ac:dyDescent="0.3">
      <c r="A36" s="67" t="s">
        <v>18</v>
      </c>
      <c r="B36" s="67"/>
      <c r="C36" s="67"/>
      <c r="D36" s="67"/>
      <c r="E36" s="67"/>
      <c r="F36" s="25">
        <f>'[1]свод за год'!CP192+'[1]свод за год'!DU192</f>
        <v>12192.836899999998</v>
      </c>
    </row>
    <row r="37" spans="1:6" ht="15.6" hidden="1" x14ac:dyDescent="0.3">
      <c r="A37" s="67" t="s">
        <v>19</v>
      </c>
      <c r="B37" s="67"/>
      <c r="C37" s="67"/>
      <c r="D37" s="67"/>
      <c r="E37" s="67"/>
      <c r="F37" s="25">
        <f>'[1]свод за год'!AK192+'[1]свод за год'!AM192+'[1]свод за год'!AN192+'[1]свод за год'!BD192</f>
        <v>0</v>
      </c>
    </row>
    <row r="38" spans="1:6" ht="39.75" hidden="1" customHeight="1" x14ac:dyDescent="0.3">
      <c r="A38" s="70" t="s">
        <v>34</v>
      </c>
      <c r="B38" s="84"/>
      <c r="C38" s="84"/>
      <c r="D38" s="84"/>
      <c r="E38" s="85"/>
      <c r="F38" s="25">
        <f>'[1]свод за год'!DE192+'[1]свод за год'!EL192</f>
        <v>73269.181641567164</v>
      </c>
    </row>
    <row r="39" spans="1:6" ht="32.4" customHeight="1" x14ac:dyDescent="0.3">
      <c r="A39" s="75" t="s">
        <v>35</v>
      </c>
      <c r="B39" s="86"/>
      <c r="C39" s="86"/>
      <c r="D39" s="86"/>
      <c r="E39" s="87"/>
      <c r="F39" s="26">
        <f>SUM(F40:F48)+129136.3</f>
        <v>666935.18287133356</v>
      </c>
    </row>
    <row r="40" spans="1:6" ht="15.6" hidden="1" x14ac:dyDescent="0.3">
      <c r="A40" s="79" t="s">
        <v>20</v>
      </c>
      <c r="B40" s="80"/>
      <c r="C40" s="80"/>
      <c r="D40" s="80"/>
      <c r="E40" s="81"/>
      <c r="F40" s="25">
        <f>'[1]свод за год'!EU192+'[1]свод за год'!FM192</f>
        <v>250465.02306282762</v>
      </c>
    </row>
    <row r="41" spans="1:6" ht="15.6" hidden="1" x14ac:dyDescent="0.3">
      <c r="A41" s="68" t="s">
        <v>31</v>
      </c>
      <c r="B41" s="69"/>
      <c r="C41" s="69"/>
      <c r="D41" s="69"/>
      <c r="E41" s="69"/>
      <c r="F41" s="25">
        <f>'[1]свод за год'!EV192+'[1]свод за год'!FN192</f>
        <v>63480.439332957234</v>
      </c>
    </row>
    <row r="42" spans="1:6" ht="15.6" hidden="1" customHeight="1" x14ac:dyDescent="0.3">
      <c r="A42" s="67" t="s">
        <v>21</v>
      </c>
      <c r="B42" s="67"/>
      <c r="C42" s="67"/>
      <c r="D42" s="67"/>
      <c r="E42" s="68"/>
      <c r="F42" s="25"/>
    </row>
    <row r="43" spans="1:6" ht="15.6" hidden="1" customHeight="1" x14ac:dyDescent="0.3">
      <c r="A43" s="68" t="s">
        <v>17</v>
      </c>
      <c r="B43" s="69"/>
      <c r="C43" s="69"/>
      <c r="D43" s="69"/>
      <c r="E43" s="69"/>
      <c r="F43" s="25"/>
    </row>
    <row r="44" spans="1:6" ht="15.6" hidden="1" customHeight="1" x14ac:dyDescent="0.3">
      <c r="A44" s="67" t="s">
        <v>22</v>
      </c>
      <c r="B44" s="67"/>
      <c r="C44" s="67"/>
      <c r="D44" s="67"/>
      <c r="E44" s="68"/>
      <c r="F44" s="25"/>
    </row>
    <row r="45" spans="1:6" ht="15.6" hidden="1" customHeight="1" x14ac:dyDescent="0.3">
      <c r="A45" s="68" t="s">
        <v>17</v>
      </c>
      <c r="B45" s="69"/>
      <c r="C45" s="69"/>
      <c r="D45" s="69"/>
      <c r="E45" s="69"/>
      <c r="F45" s="25"/>
    </row>
    <row r="46" spans="1:6" ht="15.6" hidden="1" x14ac:dyDescent="0.3">
      <c r="A46" s="67" t="s">
        <v>18</v>
      </c>
      <c r="B46" s="67"/>
      <c r="C46" s="67"/>
      <c r="D46" s="67"/>
      <c r="E46" s="68"/>
      <c r="F46" s="25">
        <f>'[1]свод за год'!EW192+'[1]свод за год'!FO192</f>
        <v>7.0815226838165306E-13</v>
      </c>
    </row>
    <row r="47" spans="1:6" ht="15.6" hidden="1" x14ac:dyDescent="0.3">
      <c r="A47" s="68" t="s">
        <v>19</v>
      </c>
      <c r="B47" s="69"/>
      <c r="C47" s="69"/>
      <c r="D47" s="69"/>
      <c r="E47" s="69"/>
      <c r="F47" s="25">
        <f>'[1]свод за год'!BB192+'[1]свод за год'!BC192+'[1]свод за год'!BN192+'[1]свод за год'!BO192+'[1]свод за год'!BP192+'[1]свод за год'!BQ192</f>
        <v>25965.732199999999</v>
      </c>
    </row>
    <row r="48" spans="1:6" ht="43.5" hidden="1" customHeight="1" x14ac:dyDescent="0.3">
      <c r="A48" s="70" t="s">
        <v>36</v>
      </c>
      <c r="B48" s="84"/>
      <c r="C48" s="84"/>
      <c r="D48" s="84"/>
      <c r="E48" s="85"/>
      <c r="F48" s="25">
        <f>'[1]свод за год'!FG192+'[1]свод за год'!FU192</f>
        <v>197887.68827554869</v>
      </c>
    </row>
    <row r="49" spans="1:6" ht="15.6" hidden="1" customHeight="1" x14ac:dyDescent="0.3">
      <c r="A49" s="75" t="s">
        <v>37</v>
      </c>
      <c r="B49" s="69"/>
      <c r="C49" s="69"/>
      <c r="D49" s="69"/>
      <c r="E49" s="73"/>
      <c r="F49" s="33"/>
    </row>
    <row r="50" spans="1:6" ht="15.6" x14ac:dyDescent="0.3">
      <c r="A50" s="76" t="s">
        <v>49</v>
      </c>
      <c r="B50" s="77"/>
      <c r="C50" s="77"/>
      <c r="D50" s="77"/>
      <c r="E50" s="78"/>
      <c r="F50" s="26">
        <f>F25+F32+F39+F49</f>
        <v>1402512.5893786661</v>
      </c>
    </row>
    <row r="51" spans="1:6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203154.02</v>
      </c>
    </row>
    <row r="52" spans="1:6" ht="15.6" x14ac:dyDescent="0.3">
      <c r="A52" s="68" t="s">
        <v>23</v>
      </c>
      <c r="B52" s="69"/>
      <c r="C52" s="69"/>
      <c r="D52" s="69"/>
      <c r="E52" s="69"/>
      <c r="F52" s="25">
        <v>102057.84</v>
      </c>
    </row>
    <row r="53" spans="1:6" ht="15.6" x14ac:dyDescent="0.3">
      <c r="A53" s="68" t="s">
        <v>24</v>
      </c>
      <c r="B53" s="69"/>
      <c r="C53" s="69"/>
      <c r="D53" s="69"/>
      <c r="E53" s="69"/>
      <c r="F53" s="25">
        <v>101096.18</v>
      </c>
    </row>
    <row r="54" spans="1:6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</row>
    <row r="55" spans="1:6" ht="15.6" x14ac:dyDescent="0.3">
      <c r="A55" s="82" t="s">
        <v>51</v>
      </c>
      <c r="B55" s="82"/>
      <c r="C55" s="82"/>
      <c r="D55" s="82"/>
      <c r="E55" s="82"/>
      <c r="F55" s="26">
        <f>F50+F51</f>
        <v>1605666.6093786662</v>
      </c>
    </row>
    <row r="56" spans="1:6" ht="15.6" x14ac:dyDescent="0.3">
      <c r="A56" s="58" t="s">
        <v>26</v>
      </c>
      <c r="B56" s="58"/>
      <c r="C56" s="58"/>
      <c r="D56" s="58"/>
      <c r="E56" s="58"/>
      <c r="F56" s="27">
        <f>E16</f>
        <v>984803.04</v>
      </c>
    </row>
    <row r="57" spans="1:6" ht="15.6" x14ac:dyDescent="0.3">
      <c r="A57" s="58" t="s">
        <v>27</v>
      </c>
      <c r="B57" s="58"/>
      <c r="C57" s="58"/>
      <c r="D57" s="58"/>
      <c r="E57" s="58"/>
      <c r="F57" s="26">
        <f>F16</f>
        <v>1024382.2</v>
      </c>
    </row>
    <row r="58" spans="1:6" ht="15.6" x14ac:dyDescent="0.3">
      <c r="A58" s="74" t="s">
        <v>28</v>
      </c>
      <c r="B58" s="74"/>
      <c r="C58" s="74"/>
      <c r="D58" s="74"/>
      <c r="E58" s="74"/>
      <c r="F58" s="26">
        <f>F24+F56-F55</f>
        <v>95903.958621333586</v>
      </c>
    </row>
    <row r="60" spans="1:6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 а</vt:lpstr>
      <vt:lpstr>'Буханцева 2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2018-03-29T08:50:45Z</cp:lastPrinted>
  <dcterms:created xsi:type="dcterms:W3CDTF">2013-05-24T09:13:10Z</dcterms:created>
  <dcterms:modified xsi:type="dcterms:W3CDTF">2018-04-11T12:53:01Z</dcterms:modified>
</cp:coreProperties>
</file>